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</sheets>
  <definedNames>
    <definedName name="_ftnref1" localSheetId="0">Sheet1!$E$9</definedName>
  </definedNames>
  <calcPr calcId="124519"/>
</workbook>
</file>

<file path=xl/calcChain.xml><?xml version="1.0" encoding="utf-8"?>
<calcChain xmlns="http://schemas.openxmlformats.org/spreadsheetml/2006/main">
  <c r="F43" i="1"/>
  <c r="F44"/>
  <c r="F45"/>
  <c r="F46"/>
  <c r="H46" s="1"/>
  <c r="F47"/>
  <c r="F48"/>
  <c r="F49"/>
  <c r="F50"/>
  <c r="F51"/>
  <c r="F52"/>
  <c r="F53"/>
  <c r="F54"/>
  <c r="F55"/>
  <c r="F56"/>
  <c r="H43"/>
  <c r="H44"/>
  <c r="H45"/>
  <c r="H47"/>
  <c r="H48"/>
  <c r="H49"/>
  <c r="H50"/>
  <c r="H51"/>
  <c r="H52"/>
  <c r="H53"/>
  <c r="H54"/>
  <c r="H55"/>
  <c r="H56"/>
  <c r="F42"/>
  <c r="H42" l="1"/>
  <c r="H40"/>
  <c r="H38"/>
  <c r="F41"/>
  <c r="H41" s="1"/>
  <c r="E41"/>
  <c r="H39"/>
  <c r="F39"/>
  <c r="E39"/>
  <c r="G39" s="1"/>
  <c r="H37"/>
  <c r="F37"/>
  <c r="I43"/>
  <c r="I41"/>
  <c r="G41" s="1"/>
  <c r="I39"/>
  <c r="I37"/>
  <c r="G43" l="1"/>
  <c r="E37"/>
  <c r="G37" s="1"/>
  <c r="E43"/>
  <c r="J82"/>
  <c r="J79" l="1"/>
</calcChain>
</file>

<file path=xl/sharedStrings.xml><?xml version="1.0" encoding="utf-8"?>
<sst xmlns="http://schemas.openxmlformats.org/spreadsheetml/2006/main" count="192" uniqueCount="140">
  <si>
    <t>ընդհանուր</t>
  </si>
  <si>
    <t>Գնման առարկայի</t>
  </si>
  <si>
    <t>Չափաբաժնի համարը</t>
  </si>
  <si>
    <t>Անվանումը</t>
  </si>
  <si>
    <t>Չափման միավորը</t>
  </si>
  <si>
    <t>Քանակը</t>
  </si>
  <si>
    <t>Նախահաշվային գինը</t>
  </si>
  <si>
    <t>Համառոտ նկարագրությունը (տեխնիկական բնութագիր)</t>
  </si>
  <si>
    <t>/ՀՀ դրամ/</t>
  </si>
  <si>
    <t>ՀԱՅՏԱՐԱՐՈՒԹՅՈՒՆ (ՀԱՇՎԵՏՎՈՒԹՅՈՒՆ)</t>
  </si>
  <si>
    <t>ՇՀ ԸՆԹԱՑԱԿԱՐԳՈՎ ԿՆՔՎԱԾ ՊԱՅՄԱՆԱԳՐԻ ՄԱՍԻՆ</t>
  </si>
  <si>
    <t>Գնման ընթացակարգի ընտրության հիմնավորումը</t>
  </si>
  <si>
    <t>Գնվող առարկաները ունեն պարբերական օգտագործման բնույթ</t>
  </si>
  <si>
    <t>Գնման ֆինանսավորման աղբյուրը` ըստ բյուջետային ծախսերի գործառական դասակարգման</t>
  </si>
  <si>
    <t>Բաժին</t>
  </si>
  <si>
    <t>Խումբ</t>
  </si>
  <si>
    <t>Դաս</t>
  </si>
  <si>
    <t>Ծրագիր</t>
  </si>
  <si>
    <t xml:space="preserve">Բյուջե </t>
  </si>
  <si>
    <t>Արտաբյուջե</t>
  </si>
  <si>
    <t>Հրավեր ուղարկելու կամ հրապարակելու ամսաթիվը</t>
  </si>
  <si>
    <t>Հարցարդման ստացման</t>
  </si>
  <si>
    <t>Պարզաբանման</t>
  </si>
  <si>
    <t>Հրավերի վերաբերյալ պարզաբանումների ամսաթիվը</t>
  </si>
  <si>
    <t>Հ/Հ</t>
  </si>
  <si>
    <t>Մասնակիցների անվանումները</t>
  </si>
  <si>
    <t>Յուրաքանչյուր մասնակցի հայտով ներկայացված գները</t>
  </si>
  <si>
    <t>ՀՀ դրամ</t>
  </si>
  <si>
    <t>Գինն առանց ԱԱՀ</t>
  </si>
  <si>
    <t>ԱԱՀ</t>
  </si>
  <si>
    <t>Ընդհանուր</t>
  </si>
  <si>
    <t>Չափաբաժին 1</t>
  </si>
  <si>
    <t>Այլ տեղեկություններ</t>
  </si>
  <si>
    <t>Տվյալներ մերժված հայտերի մասին</t>
  </si>
  <si>
    <t>Գնահատման արդյունքները (բավարար կամ անբավարար)</t>
  </si>
  <si>
    <t>Մասնակցի անվանումը</t>
  </si>
  <si>
    <t>Չ/Բ N</t>
  </si>
  <si>
    <t xml:space="preserve">Ծրարը կազմելու և ներկա-յացնելու համա-պատաս-խանութ-յունը </t>
  </si>
  <si>
    <t>Հրավեր-ով պա-հանջվող փաստա-թղթերի առկա-յությունը</t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</si>
  <si>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Ֆինա-նսական միջոցներ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 xml:space="preserve">Տեխնի-կական միջոց-ներ </t>
    </r>
    <r>
      <rPr>
        <b/>
        <sz val="7"/>
        <color theme="1"/>
        <rFont val="GHEA Grapalat"/>
        <family val="3"/>
      </rPr>
      <t>3.</t>
    </r>
    <r>
      <rPr>
        <sz val="7"/>
        <color theme="1"/>
        <rFont val="GHEA Grapalat"/>
        <family val="3"/>
      </rPr>
      <t>Աշխա-տանքա-յին ռեսուրս-ներ</t>
    </r>
  </si>
  <si>
    <r>
      <rPr>
        <b/>
        <sz val="7"/>
        <color theme="1"/>
        <rFont val="GHEA Grapalat"/>
        <family val="3"/>
      </rPr>
      <t>1.</t>
    </r>
    <r>
      <rPr>
        <sz val="7"/>
        <color theme="1"/>
        <rFont val="GHEA Grapalat"/>
        <family val="3"/>
      </rPr>
      <t xml:space="preserve"> Մասնա-գիտա-կան գոր-ծունեութ-յուն </t>
    </r>
    <r>
      <rPr>
        <b/>
        <sz val="7"/>
        <color theme="1"/>
        <rFont val="GHEA Grapalat"/>
        <family val="3"/>
      </rPr>
      <t>2.</t>
    </r>
    <r>
      <rPr>
        <sz val="7"/>
        <color theme="1"/>
        <rFont val="GHEA Grapalat"/>
        <family val="3"/>
      </rPr>
      <t>Մասնա-գիտա-կան փոր-ձառութ-յունը</t>
    </r>
  </si>
  <si>
    <t>Գնային առաջարկ</t>
  </si>
  <si>
    <t>Ընտրված մասնակիցը</t>
  </si>
  <si>
    <t>Պայմանագրի</t>
  </si>
  <si>
    <t>Պայմանագրի համարը</t>
  </si>
  <si>
    <t>Կնքման ամսաթիվը</t>
  </si>
  <si>
    <t>Կատարման վերջնաժամկետը</t>
  </si>
  <si>
    <t>Կանխավճարի չափը</t>
  </si>
  <si>
    <t>Գինը</t>
  </si>
  <si>
    <t>N</t>
  </si>
  <si>
    <t>ԸՆԴ.</t>
  </si>
  <si>
    <t>Ընդամենը`</t>
  </si>
  <si>
    <t>Օ1</t>
  </si>
  <si>
    <t>այո</t>
  </si>
  <si>
    <t>Ընտրված մասնակցի (մասնակիցների) անվանումը և հասցեն</t>
  </si>
  <si>
    <t>Հասցե, հեռ.</t>
  </si>
  <si>
    <t>Էլ.-փոստ</t>
  </si>
  <si>
    <t>Բանկային հաշիվը</t>
  </si>
  <si>
    <t xml:space="preserve">Մասնակիցների ներգրավման նպատակով &lt;Գնումների մասին&gt; ՀՀ օրենքի համաձայն իրականացված հրապարակումների մասին տեղեկությունները </t>
  </si>
  <si>
    <t xml:space="preserve">Գնման գործընթացի շրջանակներում հակաօրինական գործողություններ հայտնաբերվելու դեպքում դրանց և այդ կապակցությամբ ձեռնարկված գործողությունների համառոտ նկարագիրը </t>
  </si>
  <si>
    <t>Գնման գործընթացի վերաբերյալ ներկայացված բողոքները և դրանց վերաբերյալ կայացված որոշումները</t>
  </si>
  <si>
    <t>Այլ անհրաժեշտ տեղեկություններ</t>
  </si>
  <si>
    <t>Սույն հայտարարության հետ կապված լրացուցիչ տեղեկություններ ստանալու համար կարող եք դիմել գնումների համակարգող</t>
  </si>
  <si>
    <t>Անուն, Ազգանուն</t>
  </si>
  <si>
    <t>Հեռախոս</t>
  </si>
  <si>
    <t>Էլ. փոստի հասցեն</t>
  </si>
  <si>
    <t>police-gnumner@rambler.ru</t>
  </si>
  <si>
    <t>Պատվիրատու`  ՀՀ ԿԱ ոստիկանություն</t>
  </si>
  <si>
    <t xml:space="preserve">Հրավերում կատարված փոփոխությունների ամսաթիվը³ </t>
  </si>
  <si>
    <t>ՀՎՀՀ  / Անձնագրի համարը և սերիան</t>
  </si>
  <si>
    <t xml:space="preserve">  ³ Նշվում են հրավերում կատարված բոլոր փոփոխությունների ամսաթվերը:</t>
  </si>
  <si>
    <t xml:space="preserve">  ⁴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</si>
  <si>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⁵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</si>
  <si>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 ⁶ Լրացնել տվյալ տարվա ՀՀ պետական բյուջեով և (կամ) արտաբյուջեով նախատեսված գումարի չափը առանց ԱԱՀ, իսկ ընդհանուր նախահաշվային գումարը առանց ԱԱՀ լրացնել  կողքի` «ընդհանուր», սյունյակում:</t>
  </si>
  <si>
    <t xml:space="preserve">  Չի լրացվում, եթե պայմանագրի կողմ է հանդիսանում Հայաստանի Հանրապետությունում հարկ վճարողի հաշվարկային հաշիվ չունեցող անձը:</t>
  </si>
  <si>
    <r>
      <t xml:space="preserve">  </t>
    </r>
    <r>
      <rPr>
        <i/>
        <sz val="5"/>
        <color theme="1"/>
        <rFont val="Calibri"/>
        <family val="2"/>
      </rPr>
      <t>¹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ապրանքների, ծառայությունների, աշխատանքների քանակը, իսկ ընդհանուր նախահաշվով նախատեսված ապրանքների, ծառայությունների, աշխատանքների քանակը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</si>
  <si>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²</t>
    </r>
    <r>
      <rPr>
        <i/>
        <sz val="5"/>
        <color theme="1"/>
        <rFont val="GHEA Grapalat"/>
        <family val="3"/>
      </rPr>
      <t xml:space="preserve"> Եթե տվյալ տարում նախատեսված են ավելի քիչ միջոցներ, ապա լրացնել տվյալ տարվա ՀՀ պետական բյուջեով և (կամ) արտաբյուջեով նախատեսված գումարի չափը, իսկ ընդհանուր նախահաշվային գումարը լրացնել  կողքի` «ընդհանուր», սյունյակում:</t>
    </r>
  </si>
  <si>
    <r>
      <t xml:space="preserve">  </t>
    </r>
    <r>
      <rPr>
        <i/>
        <sz val="5"/>
        <color theme="1"/>
        <rFont val="Calibri"/>
        <family val="2"/>
      </rPr>
      <t>⁷</t>
    </r>
    <r>
      <rPr>
        <i/>
        <sz val="5"/>
        <color theme="1"/>
        <rFont val="GHEA Grapalat"/>
        <family val="3"/>
      </rPr>
      <t xml:space="preserve"> Եթե պայմանագիրը կնքվելու է ընդհանուր արժեքով, սակայն տվյալ տարում նախատեսված են ավելի քիչ միջոցներ, ապա ընդհանուր գինը լրացնել տվյալ սյունյակում, իսկ տվյալ տարվանը` «ընթացիկ տարվա» սյունյակում:</t>
    </r>
  </si>
  <si>
    <t>Առաջարկած գնման առարկայի տեխնիկական հատկանիշների համապատասխանությունը</t>
  </si>
  <si>
    <t>Չ/բ</t>
  </si>
  <si>
    <t>Օ3</t>
  </si>
  <si>
    <t xml:space="preserve">Առկա ֆինանսական միջոցներով </t>
  </si>
  <si>
    <t>Պայմանագրով նախատեսված համառոտ նկարագրությունը (տեխնիկական բնութագիրը)</t>
  </si>
  <si>
    <t xml:space="preserve">Առկա  ֆինանսական միջոցներով </t>
  </si>
  <si>
    <t>*մերժված հայտերի մասին</t>
  </si>
  <si>
    <t>Ընտրված մասնակցի որոշման ամսաթիվը</t>
  </si>
  <si>
    <t>Անգործության ժամկետ</t>
  </si>
  <si>
    <t>Անգործության ժամկետի սկիզբ</t>
  </si>
  <si>
    <t>Անգործության ժամկետի ավարտ</t>
  </si>
  <si>
    <t>Ընտրված մասնակցին պայմանագիր կնքելու առաջարկը ծանուցելու ամսաթիվը</t>
  </si>
  <si>
    <t>Ընտրված մասնակցի կողմից ստորագրված պայմանագիրը պատվիրատուի մոտ մուտքագրվելու ամսաթիվը</t>
  </si>
  <si>
    <t>Պատվիրատուի կողմից պայմանագիրը ստորագրելու ամսաթիվը</t>
  </si>
  <si>
    <t>Գնման ընթացակարգում չեն կիրառվել Գնումների ոլորտը կարգավորող օրենսդրությամբ նախատեսված բանակցություններ:</t>
  </si>
  <si>
    <t>Մերժված հայտեր չկան:</t>
  </si>
  <si>
    <t>ԳԱԶԵԼ, ԳԱԶ/բեռնատար/, ՊԱԶ մակնիշի ա/մ</t>
  </si>
  <si>
    <t>4.ՎԱԶ մակնիշի առջևի տանող ա/մ</t>
  </si>
  <si>
    <t>ՎԱԶ մակնիշի հետևի տանող ա/մ</t>
  </si>
  <si>
    <t>4x4 տիպի ավտոմեքենաներ (Նիվա, ՈՒԱԶ)</t>
  </si>
  <si>
    <t>5-տեղանոց մարդատար առջևի տանող ա/մ</t>
  </si>
  <si>
    <t>5-տեղանոց մարդատար հետևի տանող ա/մ</t>
  </si>
  <si>
    <t>4x4 տիպի ավտոմեքենաներ</t>
  </si>
  <si>
    <t>Միկրոավտոբուս, մինիվեն տիպի ա/մ</t>
  </si>
  <si>
    <t>&lt;&lt;Ֆլեշ Մոտորս&gt;&gt; ՍՊԸ</t>
  </si>
  <si>
    <t>&lt;&lt;Մ ԲԻ Ռ&gt;&gt; ՍՊԸ</t>
  </si>
  <si>
    <t>Չափաբաժին 2</t>
  </si>
  <si>
    <t>Չափաբաժին 3</t>
  </si>
  <si>
    <t>Չափաբաժին 4</t>
  </si>
  <si>
    <t>/1510012745550100/</t>
  </si>
  <si>
    <t>/00873228/</t>
  </si>
  <si>
    <t xml:space="preserve"> info@flashmotors.am</t>
  </si>
  <si>
    <t>ք. Երևան, Ռուբինյանց փ. 31 
Հեռ. (060)522555, (091)522855</t>
  </si>
  <si>
    <t>/220083335012000/</t>
  </si>
  <si>
    <t>/08417829/</t>
  </si>
  <si>
    <t xml:space="preserve">m-bi-r@mail.ru </t>
  </si>
  <si>
    <t xml:space="preserve">«Մ-ԲԻ-Ռ» ՍՊԸ </t>
  </si>
  <si>
    <t>ք. Երևան, Մյասնիկյան 22/4
 Հեռ. (055)558550</t>
  </si>
  <si>
    <t>Տրանսպորտային միջոցների տեխնիկական սպասարկման ծառայություններ</t>
  </si>
  <si>
    <t>դրամ</t>
  </si>
  <si>
    <t xml:space="preserve">ՇՀ ԸՆԹԱՑԱԿԱՐԳԻ ԾԱԾԿԱԳԻՐԸ՝ ՀՀ ԿԱ Ո-ՇՀԾՁԲ-15/3-ՏՄՍ/2017/ՃՈ  </t>
  </si>
  <si>
    <t>Պատվիրատուն` ՀՀ ԿԱ ոստիկանությունը, որը գտնվում է Նալբանդյան 130 հասցեում, ստորև ներկայացնում է ՀՀ ԿԱ Ո-ՇՀԾՁԲ-15/3-ՏՄՍ/2017/ՃՈ ծածկագրով հայտարարված ՇՀ ընթացակարգի արդյունքում կնքված պայմանագրի /երի/ մասին տեղեկատվությունը։</t>
  </si>
  <si>
    <t>18.01.2017թ.</t>
  </si>
  <si>
    <t>Օ7</t>
  </si>
  <si>
    <t>15.02.2017թ</t>
  </si>
  <si>
    <t>16.02.2017թ.</t>
  </si>
  <si>
    <t>22.02.2017թ.</t>
  </si>
  <si>
    <t>21.02.2017թ.</t>
  </si>
  <si>
    <t>27.02.2017թ..</t>
  </si>
  <si>
    <t>1--4</t>
  </si>
  <si>
    <t xml:space="preserve"> 5-8</t>
  </si>
  <si>
    <t>25.12.2017թ.</t>
  </si>
  <si>
    <t>ՀՀ ԿԱ Ո-ՇՀԾՁԲ-15/3-16-ՏՄՍ/2017/ՃՈ</t>
  </si>
  <si>
    <t>ՀՀ ԿԱ Ո-ՇՀԾՁԲ-15/3-21-ՏՄՍ/2017/ՃՈ</t>
  </si>
  <si>
    <t>Ծրագիր` 03.01.01.07</t>
  </si>
  <si>
    <t>Անի Նազարյան</t>
  </si>
  <si>
    <t>Չափաբաժին 5</t>
  </si>
  <si>
    <t>Չափաբաժին 6</t>
  </si>
  <si>
    <t>Չափաբաժին 7</t>
  </si>
  <si>
    <t>Չափաբաժին 8</t>
  </si>
  <si>
    <t>&lt;&lt;Գարանտսերվիս&gt;&gt; ՍՊԸ</t>
  </si>
  <si>
    <t>gnumner.am, armeps.am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</si>
</sst>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7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7"/>
      <color theme="1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sz val="7"/>
      <color rgb="FF000000"/>
      <name val="GHEA Grapalat"/>
      <family val="3"/>
    </font>
    <font>
      <u/>
      <sz val="11"/>
      <color theme="10"/>
      <name val="Calibri"/>
      <family val="2"/>
    </font>
    <font>
      <u/>
      <sz val="7"/>
      <color theme="10"/>
      <name val="GHEA Grapalat"/>
      <family val="3"/>
    </font>
    <font>
      <sz val="5"/>
      <color theme="1"/>
      <name val="GHEA Grapalat"/>
      <family val="3"/>
    </font>
    <font>
      <i/>
      <sz val="5"/>
      <color theme="1"/>
      <name val="GHEA Grapalat"/>
      <family val="3"/>
    </font>
    <font>
      <i/>
      <sz val="5"/>
      <color theme="1"/>
      <name val="Calibri"/>
      <family val="2"/>
    </font>
    <font>
      <sz val="8"/>
      <color theme="1"/>
      <name val="GHEA Grapalat"/>
      <family val="3"/>
    </font>
    <font>
      <sz val="8"/>
      <name val="GHEA Grapalat"/>
      <family val="3"/>
    </font>
    <font>
      <sz val="7"/>
      <color theme="0"/>
      <name val="GHEA Grapalat"/>
      <family val="3"/>
    </font>
    <font>
      <u/>
      <sz val="7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8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textRotation="90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6" fillId="0" borderId="1" xfId="1" applyFont="1" applyBorder="1" applyAlignment="1" applyProtection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0" fillId="0" borderId="7" xfId="0" applyBorder="1"/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4" xfId="0" applyBorder="1"/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9" fillId="0" borderId="5" xfId="1" applyFont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2" fontId="14" fillId="0" borderId="5" xfId="0" applyNumberFormat="1" applyFont="1" applyFill="1" applyBorder="1" applyAlignment="1">
      <alignment horizontal="center" vertical="center"/>
    </xf>
    <xf numFmtId="2" fontId="14" fillId="0" borderId="7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-bi-r@mail.ru" TargetMode="External"/><Relationship Id="rId1" Type="http://schemas.openxmlformats.org/officeDocument/2006/relationships/hyperlink" Target="mailto:police-gnumner@rambl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2"/>
  <sheetViews>
    <sheetView tabSelected="1" zoomScale="130" zoomScaleNormal="130" workbookViewId="0">
      <selection activeCell="H17" sqref="H17"/>
    </sheetView>
  </sheetViews>
  <sheetFormatPr defaultColWidth="9.109375" defaultRowHeight="10.8"/>
  <cols>
    <col min="1" max="1" width="0.6640625" style="1" customWidth="1"/>
    <col min="2" max="2" width="5.33203125" style="1" customWidth="1"/>
    <col min="3" max="3" width="18.33203125" style="1" customWidth="1"/>
    <col min="4" max="4" width="11.6640625" style="1" customWidth="1"/>
    <col min="5" max="5" width="10.33203125" style="1" customWidth="1"/>
    <col min="6" max="7" width="9.109375" style="16" customWidth="1"/>
    <col min="8" max="8" width="9.33203125" style="1" customWidth="1"/>
    <col min="9" max="9" width="32.109375" style="1" customWidth="1"/>
    <col min="10" max="10" width="30.6640625" style="1" customWidth="1"/>
    <col min="11" max="16384" width="9.109375" style="1"/>
  </cols>
  <sheetData>
    <row r="1" spans="1:11" ht="18">
      <c r="A1" s="112" t="s">
        <v>9</v>
      </c>
      <c r="B1" s="112"/>
      <c r="C1" s="112"/>
      <c r="D1" s="112"/>
      <c r="E1" s="112"/>
      <c r="F1" s="112"/>
      <c r="G1" s="112"/>
      <c r="H1" s="112"/>
      <c r="I1" s="112"/>
      <c r="J1" s="112"/>
    </row>
    <row r="2" spans="1:11" ht="12.75" customHeight="1">
      <c r="A2" s="4"/>
      <c r="B2" s="4"/>
      <c r="C2" s="4"/>
      <c r="D2" s="4"/>
      <c r="E2" s="4"/>
      <c r="F2" s="14"/>
      <c r="G2" s="14"/>
      <c r="H2" s="4"/>
      <c r="I2" s="4"/>
    </row>
    <row r="3" spans="1:11" ht="18">
      <c r="A3" s="112" t="s">
        <v>10</v>
      </c>
      <c r="B3" s="112"/>
      <c r="C3" s="112"/>
      <c r="D3" s="112"/>
      <c r="E3" s="112"/>
      <c r="F3" s="112"/>
      <c r="G3" s="112"/>
      <c r="H3" s="112"/>
      <c r="I3" s="112"/>
      <c r="J3" s="112"/>
    </row>
    <row r="4" spans="1:11" ht="15" customHeight="1">
      <c r="A4" s="3"/>
      <c r="B4" s="3"/>
      <c r="C4" s="3"/>
      <c r="D4" s="3"/>
      <c r="E4" s="3"/>
      <c r="F4" s="15"/>
      <c r="G4" s="15"/>
      <c r="H4" s="3"/>
      <c r="I4" s="3"/>
    </row>
    <row r="5" spans="1:11" ht="19.5" customHeight="1">
      <c r="A5" s="112" t="s">
        <v>118</v>
      </c>
      <c r="B5" s="112"/>
      <c r="C5" s="112"/>
      <c r="D5" s="112"/>
      <c r="E5" s="112"/>
      <c r="F5" s="112"/>
      <c r="G5" s="112"/>
      <c r="H5" s="112"/>
      <c r="I5" s="112"/>
      <c r="J5" s="112"/>
    </row>
    <row r="6" spans="1:11" ht="45" customHeight="1">
      <c r="A6" s="113" t="s">
        <v>119</v>
      </c>
      <c r="B6" s="113"/>
      <c r="C6" s="113"/>
      <c r="D6" s="113"/>
      <c r="E6" s="113"/>
      <c r="F6" s="113"/>
      <c r="G6" s="113"/>
      <c r="H6" s="113"/>
      <c r="I6" s="113"/>
      <c r="J6" s="113"/>
    </row>
    <row r="7" spans="1:11" ht="12.75" customHeight="1">
      <c r="B7" s="76" t="s">
        <v>1</v>
      </c>
      <c r="C7" s="76"/>
      <c r="D7" s="76"/>
      <c r="E7" s="76"/>
      <c r="F7" s="76"/>
      <c r="G7" s="76"/>
      <c r="H7" s="76"/>
      <c r="I7" s="76"/>
      <c r="J7" s="76"/>
    </row>
    <row r="8" spans="1:11" ht="11.25" customHeight="1">
      <c r="B8" s="74" t="s">
        <v>2</v>
      </c>
      <c r="C8" s="74" t="s">
        <v>3</v>
      </c>
      <c r="D8" s="74" t="s">
        <v>4</v>
      </c>
      <c r="E8" s="77" t="s">
        <v>5</v>
      </c>
      <c r="F8" s="78"/>
      <c r="G8" s="77" t="s">
        <v>6</v>
      </c>
      <c r="H8" s="78"/>
      <c r="I8" s="103" t="s">
        <v>7</v>
      </c>
      <c r="J8" s="74" t="s">
        <v>82</v>
      </c>
    </row>
    <row r="9" spans="1:11" ht="10.5" customHeight="1">
      <c r="B9" s="107"/>
      <c r="C9" s="107"/>
      <c r="D9" s="107"/>
      <c r="E9" s="108" t="s">
        <v>81</v>
      </c>
      <c r="F9" s="110" t="s">
        <v>0</v>
      </c>
      <c r="G9" s="77" t="s">
        <v>8</v>
      </c>
      <c r="H9" s="78"/>
      <c r="I9" s="104"/>
      <c r="J9" s="107"/>
    </row>
    <row r="10" spans="1:11" ht="12.75" customHeight="1">
      <c r="B10" s="107"/>
      <c r="C10" s="107"/>
      <c r="D10" s="107"/>
      <c r="E10" s="109"/>
      <c r="F10" s="111"/>
      <c r="G10" s="105" t="s">
        <v>81</v>
      </c>
      <c r="H10" s="74" t="s">
        <v>0</v>
      </c>
      <c r="I10" s="104"/>
      <c r="J10" s="107"/>
    </row>
    <row r="11" spans="1:11" ht="12.75" customHeight="1">
      <c r="B11" s="107"/>
      <c r="C11" s="107"/>
      <c r="D11" s="107"/>
      <c r="E11" s="109"/>
      <c r="F11" s="111"/>
      <c r="G11" s="106"/>
      <c r="H11" s="107"/>
      <c r="I11" s="104"/>
      <c r="J11" s="75"/>
    </row>
    <row r="12" spans="1:11" s="7" customFormat="1" ht="13.5" customHeight="1">
      <c r="B12" s="114">
        <v>1</v>
      </c>
      <c r="C12" s="74" t="s">
        <v>116</v>
      </c>
      <c r="D12" s="74" t="s">
        <v>117</v>
      </c>
      <c r="E12" s="74">
        <v>1</v>
      </c>
      <c r="F12" s="74">
        <v>1</v>
      </c>
      <c r="G12" s="8"/>
      <c r="H12" s="8">
        <v>5500000</v>
      </c>
      <c r="I12" s="6" t="s">
        <v>94</v>
      </c>
      <c r="J12" s="177" t="s">
        <v>94</v>
      </c>
      <c r="K12" s="43">
        <v>410</v>
      </c>
    </row>
    <row r="13" spans="1:11" s="7" customFormat="1" ht="13.5" customHeight="1">
      <c r="B13" s="115"/>
      <c r="C13" s="107"/>
      <c r="D13" s="107"/>
      <c r="E13" s="107"/>
      <c r="F13" s="107"/>
      <c r="G13" s="5"/>
      <c r="H13" s="5">
        <v>500000</v>
      </c>
      <c r="I13" s="5" t="s">
        <v>95</v>
      </c>
      <c r="J13" s="5" t="s">
        <v>95</v>
      </c>
      <c r="K13" s="43"/>
    </row>
    <row r="14" spans="1:11" s="7" customFormat="1" ht="13.5" customHeight="1">
      <c r="B14" s="115"/>
      <c r="C14" s="107"/>
      <c r="D14" s="107"/>
      <c r="E14" s="107"/>
      <c r="F14" s="107"/>
      <c r="G14" s="5"/>
      <c r="H14" s="5">
        <v>4000000</v>
      </c>
      <c r="I14" s="6" t="s">
        <v>96</v>
      </c>
      <c r="J14" s="6" t="s">
        <v>96</v>
      </c>
      <c r="K14" s="43"/>
    </row>
    <row r="15" spans="1:11" s="7" customFormat="1" ht="13.5" customHeight="1">
      <c r="B15" s="115"/>
      <c r="C15" s="107"/>
      <c r="D15" s="107"/>
      <c r="E15" s="107"/>
      <c r="F15" s="107"/>
      <c r="G15" s="5"/>
      <c r="H15" s="5">
        <v>1500000</v>
      </c>
      <c r="I15" s="6" t="s">
        <v>97</v>
      </c>
      <c r="J15" s="6" t="s">
        <v>97</v>
      </c>
      <c r="K15" s="43"/>
    </row>
    <row r="16" spans="1:11" s="7" customFormat="1" ht="13.5" customHeight="1">
      <c r="B16" s="115"/>
      <c r="C16" s="107"/>
      <c r="D16" s="107"/>
      <c r="E16" s="107"/>
      <c r="F16" s="107"/>
      <c r="G16" s="5">
        <v>27000000</v>
      </c>
      <c r="H16" s="5">
        <v>77000000</v>
      </c>
      <c r="I16" s="6" t="s">
        <v>98</v>
      </c>
      <c r="J16" s="6" t="s">
        <v>98</v>
      </c>
      <c r="K16" s="43"/>
    </row>
    <row r="17" spans="2:11" s="7" customFormat="1" ht="13.5" customHeight="1">
      <c r="B17" s="115"/>
      <c r="C17" s="107"/>
      <c r="D17" s="107"/>
      <c r="E17" s="107"/>
      <c r="F17" s="107"/>
      <c r="G17" s="5">
        <v>400000</v>
      </c>
      <c r="H17" s="5">
        <v>500000</v>
      </c>
      <c r="I17" s="6" t="s">
        <v>99</v>
      </c>
      <c r="J17" s="6" t="s">
        <v>99</v>
      </c>
      <c r="K17" s="43"/>
    </row>
    <row r="18" spans="2:11" s="7" customFormat="1" ht="13.5" customHeight="1">
      <c r="B18" s="115"/>
      <c r="C18" s="107"/>
      <c r="D18" s="107"/>
      <c r="E18" s="107"/>
      <c r="F18" s="107"/>
      <c r="G18" s="5">
        <v>400000</v>
      </c>
      <c r="H18" s="5">
        <v>5000000</v>
      </c>
      <c r="I18" s="6" t="s">
        <v>100</v>
      </c>
      <c r="J18" s="6" t="s">
        <v>100</v>
      </c>
      <c r="K18" s="43"/>
    </row>
    <row r="19" spans="2:11" s="7" customFormat="1" ht="13.5" customHeight="1">
      <c r="B19" s="116"/>
      <c r="C19" s="75"/>
      <c r="D19" s="75"/>
      <c r="E19" s="75"/>
      <c r="F19" s="75"/>
      <c r="G19" s="5">
        <v>200000</v>
      </c>
      <c r="H19" s="5">
        <v>1000000</v>
      </c>
      <c r="I19" s="6" t="s">
        <v>101</v>
      </c>
      <c r="J19" s="6" t="s">
        <v>101</v>
      </c>
      <c r="K19" s="43"/>
    </row>
    <row r="20" spans="2:11" s="7" customFormat="1" ht="13.5" customHeight="1">
      <c r="B20" s="62"/>
      <c r="C20" s="61"/>
      <c r="D20" s="61"/>
      <c r="E20" s="61"/>
      <c r="F20" s="61"/>
      <c r="G20" s="178">
        <v>28000000</v>
      </c>
      <c r="H20" s="178">
        <v>95000000</v>
      </c>
      <c r="I20" s="179"/>
      <c r="J20" s="6"/>
      <c r="K20" s="43"/>
    </row>
    <row r="21" spans="2:11" ht="13.5" customHeight="1">
      <c r="B21" s="100"/>
      <c r="C21" s="101"/>
      <c r="D21" s="100"/>
      <c r="E21" s="101"/>
      <c r="F21" s="101"/>
      <c r="G21" s="100"/>
      <c r="H21" s="100"/>
      <c r="I21" s="101"/>
      <c r="J21" s="100"/>
    </row>
    <row r="22" spans="2:11" ht="13.5" customHeight="1">
      <c r="B22" s="63" t="s">
        <v>11</v>
      </c>
      <c r="C22" s="64"/>
      <c r="D22" s="64"/>
      <c r="E22" s="64"/>
      <c r="F22" s="65"/>
      <c r="G22" s="77" t="s">
        <v>12</v>
      </c>
      <c r="H22" s="102"/>
      <c r="I22" s="102"/>
      <c r="J22" s="78"/>
    </row>
    <row r="23" spans="2:11" ht="13.5" customHeight="1">
      <c r="B23" s="81"/>
      <c r="C23" s="82"/>
      <c r="D23" s="82"/>
      <c r="E23" s="82"/>
      <c r="F23" s="82"/>
      <c r="G23" s="82"/>
      <c r="H23" s="82"/>
      <c r="I23" s="82"/>
      <c r="J23" s="83"/>
    </row>
    <row r="24" spans="2:11" ht="13.5" customHeight="1">
      <c r="B24" s="84" t="s">
        <v>13</v>
      </c>
      <c r="C24" s="85"/>
      <c r="D24" s="85"/>
      <c r="E24" s="85"/>
      <c r="F24" s="85"/>
      <c r="G24" s="85"/>
      <c r="H24" s="85"/>
      <c r="I24" s="85"/>
      <c r="J24" s="86"/>
    </row>
    <row r="25" spans="2:11" ht="13.5" customHeight="1">
      <c r="B25" s="89" t="s">
        <v>14</v>
      </c>
      <c r="C25" s="89"/>
      <c r="D25" s="89" t="s">
        <v>15</v>
      </c>
      <c r="E25" s="89"/>
      <c r="F25" s="17" t="s">
        <v>16</v>
      </c>
      <c r="G25" s="17" t="s">
        <v>17</v>
      </c>
      <c r="H25" s="30" t="s">
        <v>18</v>
      </c>
      <c r="I25" s="87" t="s">
        <v>19</v>
      </c>
      <c r="J25" s="88"/>
    </row>
    <row r="26" spans="2:11" ht="13.5" customHeight="1">
      <c r="B26" s="79" t="s">
        <v>80</v>
      </c>
      <c r="C26" s="80"/>
      <c r="D26" s="79" t="s">
        <v>52</v>
      </c>
      <c r="E26" s="80"/>
      <c r="F26" s="18" t="s">
        <v>52</v>
      </c>
      <c r="G26" s="18" t="s">
        <v>121</v>
      </c>
      <c r="H26" s="40"/>
      <c r="I26" s="87" t="s">
        <v>53</v>
      </c>
      <c r="J26" s="88"/>
    </row>
    <row r="27" spans="2:11" ht="13.5" customHeight="1">
      <c r="B27" s="81"/>
      <c r="C27" s="82"/>
      <c r="D27" s="82"/>
      <c r="E27" s="82"/>
      <c r="F27" s="82"/>
      <c r="G27" s="82"/>
      <c r="H27" s="82"/>
      <c r="I27" s="82"/>
      <c r="J27" s="83"/>
    </row>
    <row r="28" spans="2:11" ht="13.5" customHeight="1">
      <c r="B28" s="125" t="s">
        <v>20</v>
      </c>
      <c r="C28" s="125"/>
      <c r="D28" s="125"/>
      <c r="E28" s="125"/>
      <c r="F28" s="125"/>
      <c r="G28" s="119" t="s">
        <v>120</v>
      </c>
      <c r="H28" s="120"/>
      <c r="I28" s="120"/>
      <c r="J28" s="121"/>
    </row>
    <row r="29" spans="2:11" ht="13.5" customHeight="1">
      <c r="B29" s="94" t="s">
        <v>68</v>
      </c>
      <c r="C29" s="95"/>
      <c r="D29" s="95"/>
      <c r="E29" s="95"/>
      <c r="F29" s="95"/>
      <c r="G29" s="122">
        <v>1</v>
      </c>
      <c r="H29" s="123"/>
      <c r="I29" s="123"/>
      <c r="J29" s="124"/>
    </row>
    <row r="30" spans="2:11" ht="20.25" customHeight="1">
      <c r="B30" s="94" t="s">
        <v>23</v>
      </c>
      <c r="C30" s="95"/>
      <c r="D30" s="95"/>
      <c r="E30" s="95"/>
      <c r="F30" s="96"/>
      <c r="G30" s="26"/>
      <c r="H30" s="5" t="s">
        <v>21</v>
      </c>
      <c r="I30" s="126" t="s">
        <v>22</v>
      </c>
      <c r="J30" s="127"/>
    </row>
    <row r="31" spans="2:11" ht="14.25" customHeight="1">
      <c r="B31" s="97"/>
      <c r="C31" s="98"/>
      <c r="D31" s="98"/>
      <c r="E31" s="98"/>
      <c r="F31" s="99"/>
      <c r="G31" s="27">
        <v>1</v>
      </c>
      <c r="H31" s="8"/>
      <c r="I31" s="90"/>
      <c r="J31" s="91"/>
    </row>
    <row r="32" spans="2:11" ht="14.25" customHeight="1">
      <c r="B32" s="81"/>
      <c r="C32" s="82"/>
      <c r="D32" s="82"/>
      <c r="E32" s="82"/>
      <c r="F32" s="82"/>
      <c r="G32" s="82"/>
      <c r="H32" s="82"/>
      <c r="I32" s="82"/>
      <c r="J32" s="83"/>
    </row>
    <row r="33" spans="2:10" ht="14.25" customHeight="1">
      <c r="B33" s="92" t="s">
        <v>24</v>
      </c>
      <c r="C33" s="129" t="s">
        <v>25</v>
      </c>
      <c r="D33" s="130"/>
      <c r="E33" s="133" t="s">
        <v>26</v>
      </c>
      <c r="F33" s="133"/>
      <c r="G33" s="133"/>
      <c r="H33" s="133"/>
      <c r="I33" s="133"/>
      <c r="J33" s="133"/>
    </row>
    <row r="34" spans="2:10" ht="14.25" customHeight="1">
      <c r="B34" s="92"/>
      <c r="C34" s="131"/>
      <c r="D34" s="132"/>
      <c r="E34" s="134" t="s">
        <v>27</v>
      </c>
      <c r="F34" s="135"/>
      <c r="G34" s="135"/>
      <c r="H34" s="135"/>
      <c r="I34" s="135"/>
      <c r="J34" s="136"/>
    </row>
    <row r="35" spans="2:10" ht="14.25" customHeight="1">
      <c r="B35" s="92"/>
      <c r="C35" s="131"/>
      <c r="D35" s="132"/>
      <c r="E35" s="138" t="s">
        <v>28</v>
      </c>
      <c r="F35" s="138"/>
      <c r="G35" s="137" t="s">
        <v>29</v>
      </c>
      <c r="H35" s="137"/>
      <c r="I35" s="128" t="s">
        <v>30</v>
      </c>
      <c r="J35" s="128"/>
    </row>
    <row r="36" spans="2:10" ht="37.5" customHeight="1">
      <c r="B36" s="93"/>
      <c r="C36" s="131"/>
      <c r="D36" s="132"/>
      <c r="E36" s="22" t="s">
        <v>81</v>
      </c>
      <c r="F36" s="23" t="s">
        <v>0</v>
      </c>
      <c r="G36" s="56" t="s">
        <v>81</v>
      </c>
      <c r="H36" s="58" t="s">
        <v>0</v>
      </c>
      <c r="I36" s="22" t="s">
        <v>81</v>
      </c>
      <c r="J36" s="23" t="s">
        <v>0</v>
      </c>
    </row>
    <row r="37" spans="2:10" ht="21" customHeight="1">
      <c r="B37" s="74" t="s">
        <v>31</v>
      </c>
      <c r="C37" s="76" t="s">
        <v>102</v>
      </c>
      <c r="D37" s="76"/>
      <c r="E37" s="54">
        <f>I37*10/12</f>
        <v>381844.16666666669</v>
      </c>
      <c r="F37" s="57">
        <f>J37*10/12</f>
        <v>1090983.3333333333</v>
      </c>
      <c r="G37" s="54">
        <f>I37-E37</f>
        <v>76368.833333333314</v>
      </c>
      <c r="H37" s="57">
        <f>J37-F37</f>
        <v>218196.66666666674</v>
      </c>
      <c r="I37" s="54">
        <f>J37*35/100</f>
        <v>458213</v>
      </c>
      <c r="J37" s="49">
        <v>1309180</v>
      </c>
    </row>
    <row r="38" spans="2:10" ht="16.8" customHeight="1">
      <c r="B38" s="75"/>
      <c r="C38" s="77" t="s">
        <v>103</v>
      </c>
      <c r="D38" s="78"/>
      <c r="E38" s="54"/>
      <c r="F38" s="54">
        <v>967333</v>
      </c>
      <c r="G38" s="54"/>
      <c r="H38" s="57">
        <f t="shared" ref="H38:H56" si="0">J38-F38</f>
        <v>121667</v>
      </c>
      <c r="I38" s="54"/>
      <c r="J38" s="55">
        <v>1089000</v>
      </c>
    </row>
    <row r="39" spans="2:10" ht="17.399999999999999" customHeight="1">
      <c r="B39" s="74" t="s">
        <v>104</v>
      </c>
      <c r="C39" s="76" t="s">
        <v>102</v>
      </c>
      <c r="D39" s="76"/>
      <c r="E39" s="57">
        <f>I39*10/12</f>
        <v>797893.33333333337</v>
      </c>
      <c r="F39" s="57">
        <f>J39*10/12</f>
        <v>997366.66666666663</v>
      </c>
      <c r="G39" s="57">
        <f>I39-E39</f>
        <v>159578.66666666663</v>
      </c>
      <c r="H39" s="57">
        <f t="shared" si="0"/>
        <v>199473.33333333337</v>
      </c>
      <c r="I39" s="57">
        <f>J39*80/100</f>
        <v>957472</v>
      </c>
      <c r="J39" s="49">
        <v>1196840</v>
      </c>
    </row>
    <row r="40" spans="2:10" ht="16.8" customHeight="1">
      <c r="B40" s="75"/>
      <c r="C40" s="77" t="s">
        <v>103</v>
      </c>
      <c r="D40" s="78"/>
      <c r="E40" s="54"/>
      <c r="F40" s="54">
        <v>929167</v>
      </c>
      <c r="G40" s="54"/>
      <c r="H40" s="54">
        <f t="shared" si="0"/>
        <v>116833</v>
      </c>
      <c r="I40" s="54"/>
      <c r="J40" s="55">
        <v>1046000</v>
      </c>
    </row>
    <row r="41" spans="2:10" ht="20.399999999999999" customHeight="1">
      <c r="B41" s="74" t="s">
        <v>105</v>
      </c>
      <c r="C41" s="76" t="s">
        <v>102</v>
      </c>
      <c r="D41" s="76"/>
      <c r="E41" s="57">
        <f>I41*10/12</f>
        <v>83836</v>
      </c>
      <c r="F41" s="57">
        <f>J41*10/12</f>
        <v>1047950</v>
      </c>
      <c r="G41" s="57">
        <f>I41-E41</f>
        <v>16767.199999999997</v>
      </c>
      <c r="H41" s="57">
        <f t="shared" si="0"/>
        <v>209590</v>
      </c>
      <c r="I41" s="57">
        <f>J41*8/100</f>
        <v>100603.2</v>
      </c>
      <c r="J41" s="49">
        <v>1257540</v>
      </c>
    </row>
    <row r="42" spans="2:10" ht="18" customHeight="1">
      <c r="B42" s="75"/>
      <c r="C42" s="77" t="s">
        <v>103</v>
      </c>
      <c r="D42" s="78"/>
      <c r="E42" s="54"/>
      <c r="F42" s="60">
        <f t="shared" ref="F42:F56" si="1">J42*10/12</f>
        <v>887500</v>
      </c>
      <c r="G42" s="54"/>
      <c r="H42" s="54">
        <f t="shared" si="0"/>
        <v>177500</v>
      </c>
      <c r="I42" s="54"/>
      <c r="J42" s="55">
        <v>1065000</v>
      </c>
    </row>
    <row r="43" spans="2:10" ht="19.2" customHeight="1">
      <c r="B43" s="74" t="s">
        <v>106</v>
      </c>
      <c r="C43" s="76" t="s">
        <v>102</v>
      </c>
      <c r="D43" s="76"/>
      <c r="E43" s="57">
        <f>I43*10/12</f>
        <v>273131.66666666669</v>
      </c>
      <c r="F43" s="60">
        <f t="shared" si="1"/>
        <v>1365658.3333333333</v>
      </c>
      <c r="G43" s="57">
        <f>I43-E43</f>
        <v>54626.333333333314</v>
      </c>
      <c r="H43" s="60">
        <f t="shared" si="0"/>
        <v>273131.66666666674</v>
      </c>
      <c r="I43" s="57">
        <f>J43*20/100</f>
        <v>327758</v>
      </c>
      <c r="J43" s="49">
        <v>1638790</v>
      </c>
    </row>
    <row r="44" spans="2:10" ht="13.8" customHeight="1">
      <c r="B44" s="75"/>
      <c r="C44" s="77" t="s">
        <v>103</v>
      </c>
      <c r="D44" s="78"/>
      <c r="E44" s="54"/>
      <c r="F44" s="60">
        <f t="shared" si="1"/>
        <v>909166.66666666663</v>
      </c>
      <c r="G44" s="54"/>
      <c r="H44" s="60">
        <f t="shared" si="0"/>
        <v>181833.33333333337</v>
      </c>
      <c r="I44" s="54"/>
      <c r="J44" s="55">
        <v>1091000</v>
      </c>
    </row>
    <row r="45" spans="2:10" ht="13.2" customHeight="1">
      <c r="B45" s="74" t="s">
        <v>134</v>
      </c>
      <c r="C45" s="76" t="s">
        <v>102</v>
      </c>
      <c r="D45" s="76"/>
      <c r="E45" s="54"/>
      <c r="F45" s="60">
        <f t="shared" si="1"/>
        <v>4294666.666666667</v>
      </c>
      <c r="G45" s="54"/>
      <c r="H45" s="60">
        <f t="shared" si="0"/>
        <v>858933.33333333302</v>
      </c>
      <c r="I45" s="54"/>
      <c r="J45" s="55">
        <v>5153600</v>
      </c>
    </row>
    <row r="46" spans="2:10" ht="16.2" customHeight="1">
      <c r="B46" s="107"/>
      <c r="C46" s="77" t="s">
        <v>103</v>
      </c>
      <c r="D46" s="78"/>
      <c r="E46" s="54"/>
      <c r="F46" s="60">
        <f t="shared" si="1"/>
        <v>4699166.666666667</v>
      </c>
      <c r="G46" s="54"/>
      <c r="H46" s="60">
        <f t="shared" si="0"/>
        <v>939833.33333333302</v>
      </c>
      <c r="I46" s="54"/>
      <c r="J46" s="55">
        <v>5639000</v>
      </c>
    </row>
    <row r="47" spans="2:10" ht="16.2" customHeight="1">
      <c r="B47" s="75"/>
      <c r="C47" s="77" t="s">
        <v>138</v>
      </c>
      <c r="D47" s="78"/>
      <c r="E47" s="54"/>
      <c r="F47" s="60">
        <f t="shared" si="1"/>
        <v>10590416.666666666</v>
      </c>
      <c r="G47" s="54"/>
      <c r="H47" s="60">
        <f t="shared" si="0"/>
        <v>2118083.333333334</v>
      </c>
      <c r="I47" s="54"/>
      <c r="J47" s="55">
        <v>12708500</v>
      </c>
    </row>
    <row r="48" spans="2:10" ht="12.6" customHeight="1">
      <c r="B48" s="74" t="s">
        <v>135</v>
      </c>
      <c r="C48" s="76" t="s">
        <v>102</v>
      </c>
      <c r="D48" s="76"/>
      <c r="E48" s="54"/>
      <c r="F48" s="60">
        <f t="shared" si="1"/>
        <v>2247150</v>
      </c>
      <c r="G48" s="54"/>
      <c r="H48" s="60">
        <f t="shared" si="0"/>
        <v>449430</v>
      </c>
      <c r="I48" s="54"/>
      <c r="J48" s="55">
        <v>2696580</v>
      </c>
    </row>
    <row r="49" spans="2:10" ht="13.8" customHeight="1">
      <c r="B49" s="107"/>
      <c r="C49" s="77" t="s">
        <v>103</v>
      </c>
      <c r="D49" s="78"/>
      <c r="E49" s="54"/>
      <c r="F49" s="60">
        <f t="shared" si="1"/>
        <v>4870833.333333333</v>
      </c>
      <c r="G49" s="54"/>
      <c r="H49" s="60">
        <f t="shared" si="0"/>
        <v>974166.66666666698</v>
      </c>
      <c r="I49" s="54"/>
      <c r="J49" s="55">
        <v>5845000</v>
      </c>
    </row>
    <row r="50" spans="2:10" ht="16.8" customHeight="1">
      <c r="B50" s="75"/>
      <c r="C50" s="77" t="s">
        <v>138</v>
      </c>
      <c r="D50" s="78"/>
      <c r="E50" s="54"/>
      <c r="F50" s="60">
        <f t="shared" si="1"/>
        <v>9788750</v>
      </c>
      <c r="G50" s="54"/>
      <c r="H50" s="60">
        <f t="shared" si="0"/>
        <v>1957750</v>
      </c>
      <c r="I50" s="54"/>
      <c r="J50" s="55">
        <v>11746500</v>
      </c>
    </row>
    <row r="51" spans="2:10" ht="15.6" customHeight="1">
      <c r="B51" s="74" t="s">
        <v>136</v>
      </c>
      <c r="C51" s="76" t="s">
        <v>102</v>
      </c>
      <c r="D51" s="76"/>
      <c r="E51" s="54"/>
      <c r="F51" s="60">
        <f t="shared" si="1"/>
        <v>3632750</v>
      </c>
      <c r="G51" s="54"/>
      <c r="H51" s="60">
        <f t="shared" si="0"/>
        <v>726550</v>
      </c>
      <c r="I51" s="54"/>
      <c r="J51" s="55">
        <v>4359300</v>
      </c>
    </row>
    <row r="52" spans="2:10" ht="13.2" customHeight="1">
      <c r="B52" s="107"/>
      <c r="C52" s="77" t="s">
        <v>103</v>
      </c>
      <c r="D52" s="78"/>
      <c r="E52" s="54"/>
      <c r="F52" s="60">
        <f t="shared" si="1"/>
        <v>5060833.333333333</v>
      </c>
      <c r="G52" s="54"/>
      <c r="H52" s="60">
        <f t="shared" si="0"/>
        <v>1012166.666666667</v>
      </c>
      <c r="I52" s="54"/>
      <c r="J52" s="55">
        <v>6073000</v>
      </c>
    </row>
    <row r="53" spans="2:10" ht="16.8" customHeight="1">
      <c r="B53" s="75"/>
      <c r="C53" s="77" t="s">
        <v>138</v>
      </c>
      <c r="D53" s="78"/>
      <c r="E53" s="54"/>
      <c r="F53" s="60">
        <f t="shared" si="1"/>
        <v>12099583.333333334</v>
      </c>
      <c r="G53" s="54"/>
      <c r="H53" s="60">
        <f t="shared" si="0"/>
        <v>2419916.666666666</v>
      </c>
      <c r="I53" s="54"/>
      <c r="J53" s="55">
        <v>14519500</v>
      </c>
    </row>
    <row r="54" spans="2:10" ht="15" customHeight="1">
      <c r="B54" s="76" t="s">
        <v>137</v>
      </c>
      <c r="C54" s="76" t="s">
        <v>102</v>
      </c>
      <c r="D54" s="76"/>
      <c r="E54" s="54"/>
      <c r="F54" s="60">
        <f t="shared" si="1"/>
        <v>2532783.3333333335</v>
      </c>
      <c r="G54" s="54"/>
      <c r="H54" s="60">
        <f t="shared" si="0"/>
        <v>506556.66666666651</v>
      </c>
      <c r="I54" s="54"/>
      <c r="J54" s="54">
        <v>3039340</v>
      </c>
    </row>
    <row r="55" spans="2:10" ht="16.2" customHeight="1">
      <c r="B55" s="76"/>
      <c r="C55" s="77" t="s">
        <v>103</v>
      </c>
      <c r="D55" s="78"/>
      <c r="E55" s="54"/>
      <c r="F55" s="60">
        <f t="shared" si="1"/>
        <v>4920000</v>
      </c>
      <c r="G55" s="54"/>
      <c r="H55" s="60">
        <f t="shared" si="0"/>
        <v>984000</v>
      </c>
      <c r="I55" s="54"/>
      <c r="J55" s="54">
        <v>5904000</v>
      </c>
    </row>
    <row r="56" spans="2:10" ht="15.6" customHeight="1">
      <c r="B56" s="76"/>
      <c r="C56" s="77" t="s">
        <v>138</v>
      </c>
      <c r="D56" s="78"/>
      <c r="E56" s="54"/>
      <c r="F56" s="60">
        <f t="shared" si="1"/>
        <v>9700000</v>
      </c>
      <c r="G56" s="54"/>
      <c r="H56" s="60">
        <f t="shared" si="0"/>
        <v>1940000</v>
      </c>
      <c r="I56" s="54"/>
      <c r="J56" s="54">
        <v>11640000</v>
      </c>
    </row>
    <row r="57" spans="2:10" s="16" customFormat="1" ht="13.5" customHeight="1">
      <c r="B57" s="68" t="s">
        <v>92</v>
      </c>
      <c r="C57" s="69"/>
      <c r="D57" s="69"/>
      <c r="E57" s="69"/>
      <c r="F57" s="69"/>
      <c r="G57" s="69"/>
      <c r="H57" s="69"/>
      <c r="I57" s="69"/>
      <c r="J57" s="70"/>
    </row>
    <row r="58" spans="2:10" ht="13.5" customHeight="1">
      <c r="B58" s="51"/>
      <c r="C58" s="52"/>
      <c r="D58" s="52"/>
      <c r="E58" s="52"/>
      <c r="F58" s="52"/>
      <c r="G58" s="52"/>
      <c r="H58" s="52"/>
      <c r="I58" s="52"/>
      <c r="J58" s="53"/>
    </row>
    <row r="59" spans="2:10" ht="13.5" customHeight="1">
      <c r="B59" s="63" t="s">
        <v>33</v>
      </c>
      <c r="C59" s="64"/>
      <c r="D59" s="64"/>
      <c r="E59" s="64"/>
      <c r="F59" s="64"/>
      <c r="G59" s="64"/>
      <c r="H59" s="64"/>
      <c r="I59" s="64"/>
      <c r="J59" s="65"/>
    </row>
    <row r="60" spans="2:10" ht="13.5" customHeight="1">
      <c r="B60" s="89" t="s">
        <v>36</v>
      </c>
      <c r="C60" s="142" t="s">
        <v>35</v>
      </c>
      <c r="D60" s="63" t="s">
        <v>34</v>
      </c>
      <c r="E60" s="64"/>
      <c r="F60" s="64"/>
      <c r="G60" s="64"/>
      <c r="H60" s="64"/>
      <c r="I60" s="64"/>
      <c r="J60" s="65"/>
    </row>
    <row r="61" spans="2:10" ht="108" customHeight="1">
      <c r="B61" s="89"/>
      <c r="C61" s="143"/>
      <c r="D61" s="25" t="s">
        <v>37</v>
      </c>
      <c r="E61" s="6" t="s">
        <v>38</v>
      </c>
      <c r="F61" s="20" t="s">
        <v>78</v>
      </c>
      <c r="G61" s="21" t="s">
        <v>40</v>
      </c>
      <c r="H61" s="5" t="s">
        <v>39</v>
      </c>
      <c r="I61" s="66" t="s">
        <v>41</v>
      </c>
      <c r="J61" s="67"/>
    </row>
    <row r="62" spans="2:10" ht="12.75" customHeight="1">
      <c r="B62" s="13"/>
      <c r="C62" s="11"/>
      <c r="D62" s="10"/>
      <c r="E62" s="10"/>
      <c r="F62" s="12"/>
      <c r="G62" s="19"/>
      <c r="H62" s="9"/>
      <c r="I62" s="175"/>
      <c r="J62" s="176"/>
    </row>
    <row r="63" spans="2:10" ht="12.75" customHeight="1">
      <c r="B63" s="84" t="s">
        <v>84</v>
      </c>
      <c r="C63" s="85"/>
      <c r="D63" s="85"/>
      <c r="E63" s="85"/>
      <c r="F63" s="85"/>
      <c r="G63" s="85"/>
      <c r="H63" s="85"/>
      <c r="I63" s="85"/>
      <c r="J63" s="86"/>
    </row>
    <row r="64" spans="2:10" ht="12.75" customHeight="1">
      <c r="B64" s="140" t="s">
        <v>32</v>
      </c>
      <c r="C64" s="141"/>
      <c r="D64" s="66" t="s">
        <v>93</v>
      </c>
      <c r="E64" s="155"/>
      <c r="F64" s="155"/>
      <c r="G64" s="155"/>
      <c r="H64" s="155"/>
      <c r="I64" s="155"/>
      <c r="J64" s="156"/>
    </row>
    <row r="65" spans="2:10" ht="12.75" customHeight="1">
      <c r="B65" s="172"/>
      <c r="C65" s="173"/>
      <c r="D65" s="173"/>
      <c r="E65" s="173"/>
      <c r="F65" s="173"/>
      <c r="G65" s="173"/>
      <c r="H65" s="173"/>
      <c r="I65" s="173"/>
      <c r="J65" s="174"/>
    </row>
    <row r="66" spans="2:10" ht="12.75" customHeight="1">
      <c r="B66" s="72" t="s">
        <v>85</v>
      </c>
      <c r="C66" s="72"/>
      <c r="D66" s="72"/>
      <c r="E66" s="72"/>
      <c r="F66" s="71" t="s">
        <v>122</v>
      </c>
      <c r="G66" s="71"/>
      <c r="H66" s="71"/>
      <c r="I66" s="71"/>
      <c r="J66" s="71"/>
    </row>
    <row r="67" spans="2:10" ht="14.25" customHeight="1">
      <c r="B67" s="72" t="s">
        <v>86</v>
      </c>
      <c r="C67" s="72"/>
      <c r="D67" s="72"/>
      <c r="E67" s="72"/>
      <c r="F67" s="73" t="s">
        <v>87</v>
      </c>
      <c r="G67" s="73"/>
      <c r="H67" s="73"/>
      <c r="I67" s="73"/>
      <c r="J67" s="27" t="s">
        <v>88</v>
      </c>
    </row>
    <row r="68" spans="2:10" ht="10.5" customHeight="1">
      <c r="B68" s="72"/>
      <c r="C68" s="72"/>
      <c r="D68" s="72"/>
      <c r="E68" s="72"/>
      <c r="F68" s="71" t="s">
        <v>123</v>
      </c>
      <c r="G68" s="71"/>
      <c r="H68" s="71"/>
      <c r="I68" s="71"/>
      <c r="J68" s="50" t="s">
        <v>125</v>
      </c>
    </row>
    <row r="69" spans="2:10" ht="24" customHeight="1">
      <c r="B69" s="72" t="s">
        <v>89</v>
      </c>
      <c r="C69" s="72"/>
      <c r="D69" s="72"/>
      <c r="E69" s="72"/>
      <c r="F69" s="71" t="s">
        <v>125</v>
      </c>
      <c r="G69" s="71"/>
      <c r="H69" s="71"/>
      <c r="I69" s="71"/>
      <c r="J69" s="71"/>
    </row>
    <row r="70" spans="2:10" ht="24" customHeight="1">
      <c r="B70" s="72" t="s">
        <v>90</v>
      </c>
      <c r="C70" s="72"/>
      <c r="D70" s="72"/>
      <c r="E70" s="72"/>
      <c r="F70" s="71" t="s">
        <v>124</v>
      </c>
      <c r="G70" s="71"/>
      <c r="H70" s="71"/>
      <c r="I70" s="71"/>
      <c r="J70" s="71"/>
    </row>
    <row r="71" spans="2:10" ht="15" customHeight="1">
      <c r="B71" s="72" t="s">
        <v>91</v>
      </c>
      <c r="C71" s="72"/>
      <c r="D71" s="72"/>
      <c r="E71" s="72"/>
      <c r="F71" s="71" t="s">
        <v>126</v>
      </c>
      <c r="G71" s="71"/>
      <c r="H71" s="71"/>
      <c r="I71" s="71"/>
      <c r="J71" s="71"/>
    </row>
    <row r="72" spans="2:10" ht="12" customHeight="1">
      <c r="B72" s="33"/>
      <c r="C72" s="34"/>
      <c r="D72" s="31"/>
      <c r="E72" s="31"/>
      <c r="F72" s="31"/>
      <c r="G72" s="31"/>
      <c r="H72" s="31"/>
      <c r="I72" s="31"/>
      <c r="J72" s="32"/>
    </row>
    <row r="73" spans="2:10" ht="14.25" customHeight="1">
      <c r="B73" s="74" t="s">
        <v>2</v>
      </c>
      <c r="C73" s="74" t="s">
        <v>42</v>
      </c>
      <c r="D73" s="63" t="s">
        <v>43</v>
      </c>
      <c r="E73" s="64"/>
      <c r="F73" s="64"/>
      <c r="G73" s="64"/>
      <c r="H73" s="64"/>
      <c r="I73" s="64"/>
      <c r="J73" s="65"/>
    </row>
    <row r="74" spans="2:10" ht="14.25" customHeight="1">
      <c r="B74" s="107"/>
      <c r="C74" s="107"/>
      <c r="D74" s="103" t="s">
        <v>44</v>
      </c>
      <c r="E74" s="167"/>
      <c r="F74" s="110" t="s">
        <v>45</v>
      </c>
      <c r="G74" s="110" t="s">
        <v>46</v>
      </c>
      <c r="H74" s="110" t="s">
        <v>47</v>
      </c>
      <c r="I74" s="77" t="s">
        <v>48</v>
      </c>
      <c r="J74" s="78"/>
    </row>
    <row r="75" spans="2:10" ht="14.25" customHeight="1">
      <c r="B75" s="107"/>
      <c r="C75" s="107"/>
      <c r="D75" s="117"/>
      <c r="E75" s="168"/>
      <c r="F75" s="111"/>
      <c r="G75" s="111"/>
      <c r="H75" s="111"/>
      <c r="I75" s="63" t="s">
        <v>27</v>
      </c>
      <c r="J75" s="65"/>
    </row>
    <row r="76" spans="2:10" ht="14.25" customHeight="1">
      <c r="B76" s="75"/>
      <c r="C76" s="75"/>
      <c r="D76" s="118"/>
      <c r="E76" s="169"/>
      <c r="F76" s="166"/>
      <c r="G76" s="166"/>
      <c r="H76" s="166"/>
      <c r="I76" s="37" t="s">
        <v>83</v>
      </c>
      <c r="J76" s="37" t="s">
        <v>30</v>
      </c>
    </row>
    <row r="77" spans="2:10" ht="11.25" customHeight="1">
      <c r="B77" s="38" t="s">
        <v>49</v>
      </c>
      <c r="C77" s="72" t="s">
        <v>102</v>
      </c>
      <c r="D77" s="72" t="s">
        <v>130</v>
      </c>
      <c r="E77" s="72"/>
      <c r="F77" s="73" t="s">
        <v>126</v>
      </c>
      <c r="G77" s="73" t="s">
        <v>129</v>
      </c>
      <c r="H77" s="71"/>
      <c r="I77" s="157" t="s">
        <v>132</v>
      </c>
      <c r="J77" s="158"/>
    </row>
    <row r="78" spans="2:10" ht="11.25" customHeight="1">
      <c r="B78" s="24" t="s">
        <v>128</v>
      </c>
      <c r="C78" s="72"/>
      <c r="D78" s="72"/>
      <c r="E78" s="72"/>
      <c r="F78" s="73"/>
      <c r="G78" s="73"/>
      <c r="H78" s="71"/>
      <c r="I78" s="41">
        <v>28000000</v>
      </c>
      <c r="J78" s="41">
        <v>83500000</v>
      </c>
    </row>
    <row r="79" spans="2:10" ht="11.25" customHeight="1">
      <c r="B79" s="35" t="s">
        <v>50</v>
      </c>
      <c r="C79" s="72"/>
      <c r="D79" s="72"/>
      <c r="E79" s="72"/>
      <c r="F79" s="73"/>
      <c r="G79" s="73"/>
      <c r="H79" s="71"/>
      <c r="I79" s="39" t="s">
        <v>51</v>
      </c>
      <c r="J79" s="36">
        <f>SUM(J78:J78)</f>
        <v>83500000</v>
      </c>
    </row>
    <row r="80" spans="2:10" ht="11.25" customHeight="1">
      <c r="B80" s="38" t="s">
        <v>49</v>
      </c>
      <c r="C80" s="72" t="s">
        <v>103</v>
      </c>
      <c r="D80" s="72" t="s">
        <v>131</v>
      </c>
      <c r="E80" s="72"/>
      <c r="F80" s="73" t="s">
        <v>126</v>
      </c>
      <c r="G80" s="73" t="s">
        <v>129</v>
      </c>
      <c r="H80" s="71"/>
      <c r="I80" s="157" t="s">
        <v>132</v>
      </c>
      <c r="J80" s="158"/>
    </row>
    <row r="81" spans="2:10" ht="11.25" customHeight="1">
      <c r="B81" s="24" t="s">
        <v>127</v>
      </c>
      <c r="C81" s="72"/>
      <c r="D81" s="72"/>
      <c r="E81" s="72"/>
      <c r="F81" s="73"/>
      <c r="G81" s="73"/>
      <c r="H81" s="71"/>
      <c r="I81" s="46"/>
      <c r="J81" s="46">
        <v>11500000</v>
      </c>
    </row>
    <row r="82" spans="2:10" ht="11.25" customHeight="1">
      <c r="B82" s="44" t="s">
        <v>50</v>
      </c>
      <c r="C82" s="72"/>
      <c r="D82" s="72"/>
      <c r="E82" s="72"/>
      <c r="F82" s="73"/>
      <c r="G82" s="73"/>
      <c r="H82" s="71"/>
      <c r="I82" s="39" t="s">
        <v>51</v>
      </c>
      <c r="J82" s="47">
        <f>SUM(J81:J81)</f>
        <v>11500000</v>
      </c>
    </row>
    <row r="83" spans="2:10" ht="11.25" customHeight="1">
      <c r="B83" s="144" t="s">
        <v>54</v>
      </c>
      <c r="C83" s="145"/>
      <c r="D83" s="145"/>
      <c r="E83" s="145"/>
      <c r="F83" s="145"/>
      <c r="G83" s="145"/>
      <c r="H83" s="146"/>
      <c r="I83" s="147"/>
      <c r="J83" s="2"/>
    </row>
    <row r="84" spans="2:10" ht="24" customHeight="1">
      <c r="B84" s="28" t="s">
        <v>79</v>
      </c>
      <c r="C84" s="28" t="s">
        <v>42</v>
      </c>
      <c r="D84" s="77" t="s">
        <v>55</v>
      </c>
      <c r="E84" s="102"/>
      <c r="F84" s="102"/>
      <c r="G84" s="76" t="s">
        <v>69</v>
      </c>
      <c r="H84" s="76"/>
      <c r="I84" s="28" t="s">
        <v>57</v>
      </c>
      <c r="J84" s="29" t="s">
        <v>56</v>
      </c>
    </row>
    <row r="85" spans="2:10" ht="21" customHeight="1">
      <c r="B85" s="24" t="s">
        <v>128</v>
      </c>
      <c r="C85" s="45" t="s">
        <v>102</v>
      </c>
      <c r="D85" s="76" t="s">
        <v>110</v>
      </c>
      <c r="E85" s="76"/>
      <c r="F85" s="76"/>
      <c r="G85" s="76" t="s">
        <v>108</v>
      </c>
      <c r="H85" s="76"/>
      <c r="I85" s="45" t="s">
        <v>107</v>
      </c>
      <c r="J85" s="45" t="s">
        <v>109</v>
      </c>
    </row>
    <row r="86" spans="2:10" ht="21" customHeight="1">
      <c r="B86" s="24" t="s">
        <v>127</v>
      </c>
      <c r="C86" s="45" t="s">
        <v>114</v>
      </c>
      <c r="D86" s="76" t="s">
        <v>115</v>
      </c>
      <c r="E86" s="76"/>
      <c r="F86" s="76"/>
      <c r="G86" s="76" t="s">
        <v>112</v>
      </c>
      <c r="H86" s="76"/>
      <c r="I86" s="59" t="s">
        <v>111</v>
      </c>
      <c r="J86" s="48" t="s">
        <v>113</v>
      </c>
    </row>
    <row r="87" spans="2:10" ht="12" customHeight="1">
      <c r="B87" s="148"/>
      <c r="C87" s="148"/>
      <c r="D87" s="148"/>
      <c r="E87" s="148"/>
      <c r="F87" s="148"/>
      <c r="G87" s="148"/>
      <c r="H87" s="148"/>
      <c r="I87" s="148"/>
      <c r="J87" s="148"/>
    </row>
    <row r="88" spans="2:10" ht="12" customHeight="1">
      <c r="B88" s="159" t="s">
        <v>32</v>
      </c>
      <c r="C88" s="159"/>
      <c r="D88" s="159"/>
      <c r="E88" s="159"/>
      <c r="F88" s="159"/>
      <c r="G88" s="159"/>
      <c r="H88" s="159"/>
      <c r="I88" s="140"/>
      <c r="J88" s="141"/>
    </row>
    <row r="89" spans="2:10" ht="12" customHeight="1">
      <c r="B89" s="149"/>
      <c r="C89" s="150"/>
      <c r="D89" s="150"/>
      <c r="E89" s="150"/>
      <c r="F89" s="150"/>
      <c r="G89" s="150"/>
      <c r="H89" s="150"/>
      <c r="I89" s="150"/>
      <c r="J89" s="151"/>
    </row>
    <row r="90" spans="2:10" ht="24" customHeight="1">
      <c r="B90" s="164" t="s">
        <v>58</v>
      </c>
      <c r="C90" s="164"/>
      <c r="D90" s="164"/>
      <c r="E90" s="164"/>
      <c r="F90" s="164"/>
      <c r="G90" s="164"/>
      <c r="H90" s="164"/>
      <c r="I90" s="155" t="s">
        <v>139</v>
      </c>
      <c r="J90" s="156"/>
    </row>
    <row r="91" spans="2:10" ht="12" customHeight="1">
      <c r="B91" s="152"/>
      <c r="C91" s="153"/>
      <c r="D91" s="153"/>
      <c r="E91" s="153"/>
      <c r="F91" s="153"/>
      <c r="G91" s="153"/>
      <c r="H91" s="153"/>
      <c r="I91" s="153"/>
      <c r="J91" s="154"/>
    </row>
    <row r="92" spans="2:10" ht="27.75" customHeight="1">
      <c r="B92" s="164" t="s">
        <v>59</v>
      </c>
      <c r="C92" s="164"/>
      <c r="D92" s="164"/>
      <c r="E92" s="164"/>
      <c r="F92" s="164"/>
      <c r="G92" s="164"/>
      <c r="H92" s="164"/>
      <c r="I92" s="155"/>
      <c r="J92" s="156"/>
    </row>
    <row r="93" spans="2:10" ht="12" customHeight="1">
      <c r="B93" s="152"/>
      <c r="C93" s="153"/>
      <c r="D93" s="153"/>
      <c r="E93" s="153"/>
      <c r="F93" s="153"/>
      <c r="G93" s="153"/>
      <c r="H93" s="153"/>
      <c r="I93" s="153"/>
      <c r="J93" s="154"/>
    </row>
    <row r="94" spans="2:10" ht="12" customHeight="1">
      <c r="B94" s="164" t="s">
        <v>60</v>
      </c>
      <c r="C94" s="164"/>
      <c r="D94" s="164"/>
      <c r="E94" s="164"/>
      <c r="F94" s="164"/>
      <c r="G94" s="164"/>
      <c r="H94" s="164"/>
      <c r="I94" s="155"/>
      <c r="J94" s="156"/>
    </row>
    <row r="95" spans="2:10" ht="12" customHeight="1">
      <c r="B95" s="152"/>
      <c r="C95" s="153"/>
      <c r="D95" s="153"/>
      <c r="E95" s="153"/>
      <c r="F95" s="153"/>
      <c r="G95" s="153"/>
      <c r="H95" s="153"/>
      <c r="I95" s="153"/>
      <c r="J95" s="154"/>
    </row>
    <row r="96" spans="2:10" ht="12" customHeight="1">
      <c r="B96" s="164" t="s">
        <v>61</v>
      </c>
      <c r="C96" s="164"/>
      <c r="D96" s="164"/>
      <c r="E96" s="164"/>
      <c r="F96" s="164"/>
      <c r="G96" s="164"/>
      <c r="H96" s="164"/>
      <c r="I96" s="155"/>
      <c r="J96" s="156"/>
    </row>
    <row r="97" spans="2:10" ht="12" customHeight="1">
      <c r="B97" s="160"/>
      <c r="C97" s="161"/>
      <c r="D97" s="161"/>
      <c r="E97" s="161"/>
      <c r="F97" s="161"/>
      <c r="G97" s="161"/>
      <c r="H97" s="161"/>
      <c r="I97" s="161"/>
      <c r="J97" s="162"/>
    </row>
    <row r="98" spans="2:10" ht="12" customHeight="1">
      <c r="B98" s="140" t="s">
        <v>62</v>
      </c>
      <c r="C98" s="163"/>
      <c r="D98" s="163"/>
      <c r="E98" s="163"/>
      <c r="F98" s="163"/>
      <c r="G98" s="163"/>
      <c r="H98" s="163"/>
      <c r="I98" s="163"/>
      <c r="J98" s="141"/>
    </row>
    <row r="99" spans="2:10" ht="12" customHeight="1">
      <c r="B99" s="63" t="s">
        <v>63</v>
      </c>
      <c r="C99" s="64"/>
      <c r="D99" s="65"/>
      <c r="E99" s="63" t="s">
        <v>64</v>
      </c>
      <c r="F99" s="64"/>
      <c r="G99" s="65"/>
      <c r="H99" s="63" t="s">
        <v>65</v>
      </c>
      <c r="I99" s="65"/>
      <c r="J99" s="2"/>
    </row>
    <row r="100" spans="2:10" ht="12" customHeight="1">
      <c r="B100" s="63" t="s">
        <v>133</v>
      </c>
      <c r="C100" s="64"/>
      <c r="D100" s="65"/>
      <c r="E100" s="63">
        <v>10596857</v>
      </c>
      <c r="F100" s="64"/>
      <c r="G100" s="65"/>
      <c r="H100" s="170" t="s">
        <v>66</v>
      </c>
      <c r="I100" s="65"/>
      <c r="J100" s="2"/>
    </row>
    <row r="101" spans="2:10" ht="14.25" customHeight="1">
      <c r="B101" s="95" t="s">
        <v>67</v>
      </c>
      <c r="C101" s="95"/>
      <c r="D101" s="95"/>
    </row>
    <row r="102" spans="2:10" ht="14.25" customHeight="1">
      <c r="B102" s="171"/>
      <c r="C102" s="171"/>
      <c r="D102" s="171"/>
    </row>
    <row r="103" spans="2:10" ht="5.25" customHeight="1">
      <c r="B103" s="42"/>
      <c r="C103" s="42"/>
      <c r="D103" s="42"/>
    </row>
    <row r="104" spans="2:10" ht="18" customHeight="1">
      <c r="B104" s="139" t="s">
        <v>75</v>
      </c>
      <c r="C104" s="139"/>
      <c r="D104" s="139"/>
      <c r="E104" s="139"/>
      <c r="F104" s="139"/>
      <c r="G104" s="139"/>
      <c r="H104" s="139"/>
      <c r="I104" s="139"/>
      <c r="J104" s="139"/>
    </row>
    <row r="105" spans="2:10" ht="10.5" customHeight="1">
      <c r="B105" s="139" t="s">
        <v>76</v>
      </c>
      <c r="C105" s="139"/>
      <c r="D105" s="139"/>
      <c r="E105" s="139"/>
      <c r="F105" s="139"/>
      <c r="G105" s="139"/>
      <c r="H105" s="139"/>
      <c r="I105" s="139"/>
      <c r="J105" s="139"/>
    </row>
    <row r="106" spans="2:10" ht="10.5" customHeight="1">
      <c r="B106" s="139" t="s">
        <v>70</v>
      </c>
      <c r="C106" s="139"/>
      <c r="D106" s="139"/>
      <c r="E106" s="139"/>
      <c r="F106" s="139"/>
      <c r="G106" s="139"/>
      <c r="H106" s="139"/>
      <c r="I106" s="139"/>
      <c r="J106" s="139"/>
    </row>
    <row r="107" spans="2:10" ht="10.5" customHeight="1">
      <c r="B107" s="139" t="s">
        <v>71</v>
      </c>
      <c r="C107" s="139"/>
      <c r="D107" s="139"/>
      <c r="E107" s="139"/>
      <c r="F107" s="139"/>
      <c r="G107" s="139"/>
      <c r="H107" s="139"/>
      <c r="I107" s="139"/>
      <c r="J107" s="139"/>
    </row>
    <row r="108" spans="2:10" ht="10.5" customHeight="1">
      <c r="B108" s="139" t="s">
        <v>72</v>
      </c>
      <c r="C108" s="139"/>
      <c r="D108" s="139"/>
      <c r="E108" s="139"/>
      <c r="F108" s="139"/>
      <c r="G108" s="139"/>
      <c r="H108" s="139"/>
      <c r="I108" s="139"/>
      <c r="J108" s="139"/>
    </row>
    <row r="109" spans="2:10" ht="10.5" customHeight="1">
      <c r="B109" s="139" t="s">
        <v>73</v>
      </c>
      <c r="C109" s="139"/>
      <c r="D109" s="139"/>
      <c r="E109" s="139"/>
      <c r="F109" s="139"/>
      <c r="G109" s="139"/>
      <c r="H109" s="139"/>
      <c r="I109" s="139"/>
      <c r="J109" s="139"/>
    </row>
    <row r="110" spans="2:10" ht="10.5" customHeight="1">
      <c r="B110" s="139" t="s">
        <v>77</v>
      </c>
      <c r="C110" s="139"/>
      <c r="D110" s="139"/>
      <c r="E110" s="139"/>
      <c r="F110" s="139"/>
      <c r="G110" s="139"/>
      <c r="H110" s="139"/>
      <c r="I110" s="139"/>
      <c r="J110" s="139"/>
    </row>
    <row r="111" spans="2:10" ht="10.5" customHeight="1">
      <c r="B111" s="139" t="s">
        <v>74</v>
      </c>
      <c r="C111" s="139"/>
      <c r="D111" s="139"/>
      <c r="E111" s="139"/>
      <c r="F111" s="139"/>
      <c r="G111" s="139"/>
      <c r="H111" s="139"/>
      <c r="I111" s="139"/>
      <c r="J111" s="139"/>
    </row>
    <row r="112" spans="2:10" ht="18.75" customHeight="1">
      <c r="B112" s="165"/>
      <c r="C112" s="165"/>
      <c r="D112" s="165"/>
      <c r="E112" s="165"/>
      <c r="F112" s="165"/>
      <c r="G112" s="165"/>
      <c r="H112" s="165"/>
      <c r="I112" s="165"/>
    </row>
  </sheetData>
  <mergeCells count="160">
    <mergeCell ref="C55:D55"/>
    <mergeCell ref="C56:D56"/>
    <mergeCell ref="B54:B56"/>
    <mergeCell ref="B95:J95"/>
    <mergeCell ref="B65:J65"/>
    <mergeCell ref="B71:E71"/>
    <mergeCell ref="I62:J62"/>
    <mergeCell ref="B70:E70"/>
    <mergeCell ref="F70:J70"/>
    <mergeCell ref="F77:F79"/>
    <mergeCell ref="G77:G79"/>
    <mergeCell ref="H77:H79"/>
    <mergeCell ref="D85:F85"/>
    <mergeCell ref="G85:H85"/>
    <mergeCell ref="B90:H90"/>
    <mergeCell ref="B92:H92"/>
    <mergeCell ref="G86:H86"/>
    <mergeCell ref="C80:C82"/>
    <mergeCell ref="D80:E82"/>
    <mergeCell ref="F80:F82"/>
    <mergeCell ref="G80:G82"/>
    <mergeCell ref="B112:I112"/>
    <mergeCell ref="B100:D100"/>
    <mergeCell ref="B104:J104"/>
    <mergeCell ref="B105:J105"/>
    <mergeCell ref="B106:J106"/>
    <mergeCell ref="B107:J107"/>
    <mergeCell ref="F74:F76"/>
    <mergeCell ref="G74:G76"/>
    <mergeCell ref="H74:H76"/>
    <mergeCell ref="E99:G99"/>
    <mergeCell ref="I77:J77"/>
    <mergeCell ref="I74:J74"/>
    <mergeCell ref="I75:J75"/>
    <mergeCell ref="D74:E76"/>
    <mergeCell ref="H100:I100"/>
    <mergeCell ref="B101:D102"/>
    <mergeCell ref="B99:D99"/>
    <mergeCell ref="B96:H96"/>
    <mergeCell ref="I90:J90"/>
    <mergeCell ref="I92:J92"/>
    <mergeCell ref="I94:J94"/>
    <mergeCell ref="B97:J97"/>
    <mergeCell ref="B98:J98"/>
    <mergeCell ref="B108:J108"/>
    <mergeCell ref="B109:J109"/>
    <mergeCell ref="B94:H94"/>
    <mergeCell ref="B110:J110"/>
    <mergeCell ref="H80:H82"/>
    <mergeCell ref="B63:J63"/>
    <mergeCell ref="D73:J73"/>
    <mergeCell ref="B111:J111"/>
    <mergeCell ref="B64:C64"/>
    <mergeCell ref="B60:B61"/>
    <mergeCell ref="C60:C61"/>
    <mergeCell ref="B73:B76"/>
    <mergeCell ref="C73:C76"/>
    <mergeCell ref="B83:I83"/>
    <mergeCell ref="D84:F84"/>
    <mergeCell ref="G84:H84"/>
    <mergeCell ref="B87:J87"/>
    <mergeCell ref="B89:J89"/>
    <mergeCell ref="B91:J91"/>
    <mergeCell ref="E100:G100"/>
    <mergeCell ref="H99:I99"/>
    <mergeCell ref="C77:C79"/>
    <mergeCell ref="D77:E79"/>
    <mergeCell ref="D64:J64"/>
    <mergeCell ref="B93:J93"/>
    <mergeCell ref="I80:J80"/>
    <mergeCell ref="D86:F86"/>
    <mergeCell ref="F69:J69"/>
    <mergeCell ref="I96:J96"/>
    <mergeCell ref="B88:H88"/>
    <mergeCell ref="I88:J88"/>
    <mergeCell ref="C45:D45"/>
    <mergeCell ref="C48:D48"/>
    <mergeCell ref="C51:D51"/>
    <mergeCell ref="C54:D54"/>
    <mergeCell ref="B39:B40"/>
    <mergeCell ref="C40:D40"/>
    <mergeCell ref="B45:B47"/>
    <mergeCell ref="C49:D49"/>
    <mergeCell ref="C50:D50"/>
    <mergeCell ref="B48:B50"/>
    <mergeCell ref="C46:D46"/>
    <mergeCell ref="C47:D47"/>
    <mergeCell ref="C52:D52"/>
    <mergeCell ref="C53:D53"/>
    <mergeCell ref="B51:B53"/>
    <mergeCell ref="B7:J7"/>
    <mergeCell ref="J8:J11"/>
    <mergeCell ref="A1:J1"/>
    <mergeCell ref="A3:J3"/>
    <mergeCell ref="A5:J5"/>
    <mergeCell ref="A6:J6"/>
    <mergeCell ref="B12:B19"/>
    <mergeCell ref="C12:C19"/>
    <mergeCell ref="B21:J21"/>
    <mergeCell ref="G22:J22"/>
    <mergeCell ref="I8:I11"/>
    <mergeCell ref="E8:F8"/>
    <mergeCell ref="G8:H8"/>
    <mergeCell ref="G9:H9"/>
    <mergeCell ref="G10:G11"/>
    <mergeCell ref="H10:H11"/>
    <mergeCell ref="C8:C11"/>
    <mergeCell ref="D8:D11"/>
    <mergeCell ref="E9:E11"/>
    <mergeCell ref="F9:F11"/>
    <mergeCell ref="B8:B11"/>
    <mergeCell ref="B22:F22"/>
    <mergeCell ref="F12:F19"/>
    <mergeCell ref="D12:D19"/>
    <mergeCell ref="E12:E19"/>
    <mergeCell ref="B26:C26"/>
    <mergeCell ref="D26:E26"/>
    <mergeCell ref="B23:J23"/>
    <mergeCell ref="B24:J24"/>
    <mergeCell ref="I25:J25"/>
    <mergeCell ref="B25:C25"/>
    <mergeCell ref="D25:E25"/>
    <mergeCell ref="I31:J31"/>
    <mergeCell ref="B33:B36"/>
    <mergeCell ref="B30:F31"/>
    <mergeCell ref="I26:J26"/>
    <mergeCell ref="B27:J27"/>
    <mergeCell ref="G28:J28"/>
    <mergeCell ref="G29:J29"/>
    <mergeCell ref="B28:F28"/>
    <mergeCell ref="B29:F29"/>
    <mergeCell ref="I30:J30"/>
    <mergeCell ref="I35:J35"/>
    <mergeCell ref="B32:J32"/>
    <mergeCell ref="C33:D36"/>
    <mergeCell ref="E33:J33"/>
    <mergeCell ref="E34:J34"/>
    <mergeCell ref="G35:H35"/>
    <mergeCell ref="E35:F35"/>
    <mergeCell ref="B37:B38"/>
    <mergeCell ref="C41:D41"/>
    <mergeCell ref="C43:D43"/>
    <mergeCell ref="C37:D37"/>
    <mergeCell ref="C38:D38"/>
    <mergeCell ref="C39:D39"/>
    <mergeCell ref="C42:D42"/>
    <mergeCell ref="B41:B42"/>
    <mergeCell ref="C44:D44"/>
    <mergeCell ref="B43:B44"/>
    <mergeCell ref="B59:J59"/>
    <mergeCell ref="D60:J60"/>
    <mergeCell ref="I61:J61"/>
    <mergeCell ref="B57:J57"/>
    <mergeCell ref="F71:J71"/>
    <mergeCell ref="B66:E66"/>
    <mergeCell ref="F66:J66"/>
    <mergeCell ref="B67:E68"/>
    <mergeCell ref="F67:I67"/>
    <mergeCell ref="F68:I68"/>
    <mergeCell ref="B69:E69"/>
  </mergeCells>
  <hyperlinks>
    <hyperlink ref="H100" r:id="rId1"/>
    <hyperlink ref="J86" r:id="rId2"/>
  </hyperlinks>
  <pageMargins left="0.28999999999999998" right="0.47" top="0.45" bottom="0.27" header="0.32" footer="0.23"/>
  <pageSetup scale="95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2017-03-09T12:38:58Z</dcterms:modified>
</cp:coreProperties>
</file>